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ASHIQ\4-2\well\New folder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6" i="1"/>
  <c r="E11" i="1" l="1"/>
  <c r="F11" i="1" s="1"/>
  <c r="E9" i="1"/>
  <c r="F9" i="1" s="1"/>
  <c r="E6" i="1"/>
  <c r="E14" i="1"/>
  <c r="F14" i="1" s="1"/>
  <c r="E8" i="1"/>
  <c r="F8" i="1" s="1"/>
  <c r="E12" i="1"/>
  <c r="F12" i="1" s="1"/>
  <c r="E13" i="1"/>
  <c r="F13" i="1" s="1"/>
  <c r="E10" i="1"/>
  <c r="F10" i="1" s="1"/>
  <c r="E7" i="1"/>
  <c r="F7" i="1" s="1"/>
  <c r="G10" i="1" l="1"/>
  <c r="F6" i="1"/>
</calcChain>
</file>

<file path=xl/sharedStrings.xml><?xml version="1.0" encoding="utf-8"?>
<sst xmlns="http://schemas.openxmlformats.org/spreadsheetml/2006/main" count="14" uniqueCount="14">
  <si>
    <t>Sieve No.</t>
  </si>
  <si>
    <t>Sieve Size   (mm)</t>
  </si>
  <si>
    <t>Material Retained (gm)</t>
  </si>
  <si>
    <t>% Retained</t>
  </si>
  <si>
    <t>Cumulative %       Retained</t>
  </si>
  <si>
    <t>% Finer</t>
  </si>
  <si>
    <t>FM</t>
  </si>
  <si>
    <t>Pan</t>
  </si>
  <si>
    <t>TOTAL</t>
  </si>
  <si>
    <r>
      <t xml:space="preserve">    </t>
    </r>
    <r>
      <rPr>
        <b/>
        <u/>
        <sz val="14"/>
        <color theme="1"/>
        <rFont val="Arial"/>
        <family val="2"/>
      </rPr>
      <t xml:space="preserve">Gradation Chart of Sieve Analysis </t>
    </r>
    <r>
      <rPr>
        <u/>
        <sz val="10"/>
        <color theme="1"/>
        <rFont val="Arial"/>
        <family val="2"/>
      </rPr>
      <t>(260'-290')</t>
    </r>
  </si>
  <si>
    <t>From Graph,</t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</si>
  <si>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= 0.27 mm</t>
    </r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</si>
  <si>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 xml:space="preserve">60 = </t>
    </r>
    <r>
      <rPr>
        <sz val="11"/>
        <color theme="1"/>
        <rFont val="Calibri"/>
        <family val="2"/>
        <scheme val="minor"/>
      </rPr>
      <t>0.41 mm</t>
    </r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</si>
  <si>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 xml:space="preserve">10 = </t>
    </r>
    <r>
      <rPr>
        <sz val="11"/>
        <color theme="1"/>
        <rFont val="Calibri"/>
        <family val="2"/>
        <scheme val="minor"/>
      </rPr>
      <t xml:space="preserve"> 0.17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</si>
</sst>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u/>
      <sz val="14"/>
      <color theme="1"/>
      <name val="Arial"/>
      <family val="2"/>
    </font>
    <font>
      <u/>
      <sz val="10"/>
      <color theme="1"/>
      <name val="Arial"/>
      <family val="2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/>
    <xf numFmtId="164" fontId="0" fillId="0" borderId="1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>
                <a:solidFill>
                  <a:schemeClr val="tx1"/>
                </a:solidFill>
              </a:rPr>
              <a:t>Gradation Chart</a:t>
            </a:r>
            <a:r>
              <a:rPr lang="en-US" sz="1000">
                <a:solidFill>
                  <a:schemeClr val="tx1"/>
                </a:solidFill>
              </a:rPr>
              <a:t>(260'-290')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59890240992604"/>
          <c:y val="0.15526951800302732"/>
          <c:w val="0.85631231502760718"/>
          <c:h val="0.6486100196722695"/>
        </c:manualLayout>
      </c:layout>
      <c:scatterChart>
        <c:scatterStyle val="smoothMarker"/>
        <c:varyColors val="0"/>
        <c:ser>
          <c:idx val="0"/>
          <c:order val="0"/>
          <c:spPr>
            <a:ln w="12700" cap="flat" cmpd="sng" algn="ctr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lumMod val="50000"/>
                </a:schemeClr>
              </a:solidFill>
              <a:ln w="34925" cap="flat" cmpd="dbl" algn="ctr">
                <a:noFill/>
                <a:round/>
              </a:ln>
              <a:effectLst/>
            </c:spPr>
          </c:marker>
          <c:xVal>
            <c:numRef>
              <c:f>Sheet1!$B$6:$B$14</c:f>
              <c:numCache>
                <c:formatCode>General</c:formatCode>
                <c:ptCount val="9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  <c:pt idx="7">
                  <c:v>7.4999999999999997E-2</c:v>
                </c:pt>
                <c:pt idx="8" formatCode="0.00">
                  <c:v>1E-4</c:v>
                </c:pt>
              </c:numCache>
            </c:numRef>
          </c:xVal>
          <c:yVal>
            <c:numRef>
              <c:f>Sheet1!$F$6:$F$14</c:f>
              <c:numCache>
                <c:formatCode>0.0</c:formatCode>
                <c:ptCount val="9"/>
                <c:pt idx="0">
                  <c:v>100</c:v>
                </c:pt>
                <c:pt idx="1">
                  <c:v>99.7</c:v>
                </c:pt>
                <c:pt idx="2">
                  <c:v>96.5</c:v>
                </c:pt>
                <c:pt idx="3">
                  <c:v>90.5</c:v>
                </c:pt>
                <c:pt idx="4">
                  <c:v>64.099999999999994</c:v>
                </c:pt>
                <c:pt idx="5">
                  <c:v>38</c:v>
                </c:pt>
                <c:pt idx="6">
                  <c:v>8.9000000000000057</c:v>
                </c:pt>
                <c:pt idx="7">
                  <c:v>2.9000000000000057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064976"/>
        <c:axId val="141065536"/>
      </c:scatterChart>
      <c:valAx>
        <c:axId val="141064976"/>
        <c:scaling>
          <c:logBase val="10"/>
          <c:orientation val="minMax"/>
          <c:max val="10"/>
          <c:min val="1.0000000000000002E-2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Particle Size, MM</a:t>
                </a:r>
                <a:endParaRPr lang="en-US" sz="1200" b="0">
                  <a:solidFill>
                    <a:schemeClr val="tx1"/>
                  </a:solidFill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0.45400827993265713"/>
              <c:y val="0.88331000291630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065536"/>
        <c:crosses val="autoZero"/>
        <c:crossBetween val="midCat"/>
      </c:valAx>
      <c:valAx>
        <c:axId val="14106553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% Finer</a:t>
                </a:r>
              </a:p>
            </c:rich>
          </c:tx>
          <c:layout>
            <c:manualLayout>
              <c:xMode val="edge"/>
              <c:yMode val="edge"/>
              <c:x val="1.3452385437466251E-2"/>
              <c:y val="0.382318097433111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064976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5400" cap="flat" cmpd="dbl" algn="ctr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34925" cap="flat" cmpd="dbl" algn="ctr">
        <a:solidFill>
          <a:schemeClr val="phClr">
            <a:lumMod val="75000"/>
            <a:alpha val="70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kern="1200" spc="0" normalizeH="0" baseline="0"/>
  </cs:title>
  <cs:trendline>
    <cs:lnRef idx="0">
      <cs:styleClr val="0"/>
    </cs:lnRef>
    <cs:fillRef idx="0"/>
    <cs:effectRef idx="0"/>
    <cs:fontRef idx="minor">
      <a:schemeClr val="tx1"/>
    </cs:fontRef>
    <cs:spPr>
      <a:ln w="38100" cap="rnd" cmpd="sng" algn="ctr">
        <a:solidFill>
          <a:schemeClr val="phClr">
            <a:lumMod val="75000"/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7</xdr:col>
      <xdr:colOff>561975</xdr:colOff>
      <xdr:row>36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304971</xdr:colOff>
      <xdr:row>27</xdr:row>
      <xdr:rowOff>116988</xdr:rowOff>
    </xdr:from>
    <xdr:to>
      <xdr:col>4</xdr:col>
      <xdr:colOff>304971</xdr:colOff>
      <xdr:row>33</xdr:row>
      <xdr:rowOff>157810</xdr:rowOff>
    </xdr:to>
    <xdr:cxnSp macro="">
      <xdr:nvCxnSpPr>
        <xdr:cNvPr id="4" name="Straight Connector 3"/>
        <xdr:cNvCxnSpPr/>
      </xdr:nvCxnSpPr>
      <xdr:spPr>
        <a:xfrm>
          <a:off x="3385320" y="6065620"/>
          <a:ext cx="0" cy="1183822"/>
        </a:xfrm>
        <a:prstGeom prst="line">
          <a:avLst/>
        </a:prstGeom>
        <a:ln w="6350"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0.51269</cdr:x>
      <cdr:y>0.60938</cdr:y>
    </cdr:from>
    <cdr:to>
      <cdr:x>0.51269</cdr:x>
      <cdr:y>0.80674</cdr:y>
    </cdr:to>
    <cdr:cxnSp macro="">
      <cdr:nvCxnSpPr>
        <cdr:cNvPr id="3" name="Straight Connector 2"/>
        <cdr:cNvCxnSpPr/>
      </cdr:nvCxnSpPr>
      <cdr:spPr>
        <a:xfrm xmlns:a="http://schemas.openxmlformats.org/drawingml/2006/main">
          <a:off x="3048580" y="1848683"/>
          <a:ext cx="0" cy="598733"/>
        </a:xfrm>
        <a:prstGeom xmlns:a="http://schemas.openxmlformats.org/drawingml/2006/main" prst="line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0.45121</cdr:x>
      <cdr:y>0.73977</cdr:y>
    </cdr:from>
    <cdr:to>
      <cdr:x>0.45121</cdr:x>
      <cdr:y>0.80556</cdr:y>
    </cdr:to>
    <cdr:cxnSp macro="">
      <cdr:nvCxnSpPr>
        <cdr:cNvPr id="6" name="Straight Connector 5"/>
        <cdr:cNvCxnSpPr/>
      </cdr:nvCxnSpPr>
      <cdr:spPr>
        <a:xfrm xmlns:a="http://schemas.openxmlformats.org/drawingml/2006/main">
          <a:off x="2683034" y="2244234"/>
          <a:ext cx="0" cy="199588"/>
        </a:xfrm>
        <a:prstGeom xmlns:a="http://schemas.openxmlformats.org/drawingml/2006/main" prst="line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2"/>
  <sheetViews>
    <sheetView tabSelected="1" topLeftCell="A22" zoomScale="85" zoomScaleNormal="85" workbookViewId="0">
      <selection activeCell="D42" sqref="D42"/>
    </sheetView>
  </sheetViews>
  <sheetFormatPr defaultRowHeight="15" x14ac:dyDescent="0.25"/>
  <cols>
    <col min="2" max="2" width="11.5703125" customWidth="1"/>
    <col min="3" max="3" width="13.85546875" customWidth="1"/>
    <col min="4" max="4" width="11.5703125" customWidth="1"/>
    <col min="5" max="5" width="12.85546875" customWidth="1"/>
    <col min="6" max="6" width="10.42578125" customWidth="1"/>
    <col min="7" max="7" width="11.28515625" customWidth="1"/>
    <col min="8" max="8" width="9.140625" customWidth="1"/>
  </cols>
  <sheetData>
    <row r="3" spans="1:7" ht="30.75" customHeight="1" x14ac:dyDescent="0.25">
      <c r="B3" s="21" t="s">
        <v>9</v>
      </c>
      <c r="C3" s="21"/>
      <c r="D3" s="21"/>
      <c r="E3" s="21"/>
      <c r="F3" s="21"/>
      <c r="G3" s="19"/>
    </row>
    <row r="4" spans="1:7" ht="15.75" thickBot="1" x14ac:dyDescent="0.3"/>
    <row r="5" spans="1:7" s="2" customFormat="1" ht="59.25" customHeight="1" x14ac:dyDescent="0.25">
      <c r="A5" s="4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</row>
    <row r="6" spans="1:7" ht="15.75" customHeight="1" x14ac:dyDescent="0.25">
      <c r="A6" s="7">
        <v>4</v>
      </c>
      <c r="B6" s="3">
        <v>4.75</v>
      </c>
      <c r="C6" s="3">
        <v>0</v>
      </c>
      <c r="D6" s="14">
        <f>(C6*100)/100</f>
        <v>0</v>
      </c>
      <c r="E6" s="14">
        <f>D6</f>
        <v>0</v>
      </c>
      <c r="F6" s="14">
        <f>100-E6</f>
        <v>100</v>
      </c>
      <c r="G6" s="9"/>
    </row>
    <row r="7" spans="1:7" x14ac:dyDescent="0.25">
      <c r="A7" s="7">
        <v>8</v>
      </c>
      <c r="B7" s="3">
        <v>2.36</v>
      </c>
      <c r="C7" s="3">
        <v>0.3</v>
      </c>
      <c r="D7" s="14">
        <f t="shared" ref="D7:D14" si="0">(C7*100)/100</f>
        <v>0.3</v>
      </c>
      <c r="E7" s="14">
        <f>D6+D7</f>
        <v>0.3</v>
      </c>
      <c r="F7" s="14">
        <f t="shared" ref="F7:F14" si="1">100-E7</f>
        <v>99.7</v>
      </c>
      <c r="G7" s="10"/>
    </row>
    <row r="8" spans="1:7" x14ac:dyDescent="0.25">
      <c r="A8" s="7">
        <v>16</v>
      </c>
      <c r="B8" s="3">
        <v>1.18</v>
      </c>
      <c r="C8" s="3">
        <v>3.2</v>
      </c>
      <c r="D8" s="14">
        <f t="shared" si="0"/>
        <v>3.2</v>
      </c>
      <c r="E8" s="14">
        <f>SUM(D6:D8)</f>
        <v>3.5</v>
      </c>
      <c r="F8" s="14">
        <f t="shared" si="1"/>
        <v>96.5</v>
      </c>
      <c r="G8" s="10"/>
    </row>
    <row r="9" spans="1:7" x14ac:dyDescent="0.25">
      <c r="A9" s="7">
        <v>30</v>
      </c>
      <c r="B9" s="3">
        <v>0.6</v>
      </c>
      <c r="C9" s="14">
        <v>6</v>
      </c>
      <c r="D9" s="14">
        <f t="shared" si="0"/>
        <v>6</v>
      </c>
      <c r="E9" s="14">
        <f>SUM(D6:D9)</f>
        <v>9.5</v>
      </c>
      <c r="F9" s="14">
        <f t="shared" si="1"/>
        <v>90.5</v>
      </c>
      <c r="G9" s="10"/>
    </row>
    <row r="10" spans="1:7" x14ac:dyDescent="0.25">
      <c r="A10" s="7">
        <v>40</v>
      </c>
      <c r="B10" s="3">
        <v>0.42499999999999999</v>
      </c>
      <c r="C10" s="3">
        <v>26.4</v>
      </c>
      <c r="D10" s="14">
        <f t="shared" si="0"/>
        <v>26.4</v>
      </c>
      <c r="E10" s="14">
        <f>SUM(D6:D10)</f>
        <v>35.9</v>
      </c>
      <c r="F10" s="14">
        <f t="shared" si="1"/>
        <v>64.099999999999994</v>
      </c>
      <c r="G10" s="17">
        <f>(E6+E7+E8+E9+E11+E12)/100</f>
        <v>1.6639999999999997</v>
      </c>
    </row>
    <row r="11" spans="1:7" x14ac:dyDescent="0.25">
      <c r="A11" s="7">
        <v>50</v>
      </c>
      <c r="B11" s="3">
        <v>0.3</v>
      </c>
      <c r="C11" s="3">
        <v>26.1</v>
      </c>
      <c r="D11" s="14">
        <f t="shared" si="0"/>
        <v>26.1</v>
      </c>
      <c r="E11" s="14">
        <f>SUM(D6:D11)</f>
        <v>62</v>
      </c>
      <c r="F11" s="14">
        <f t="shared" si="1"/>
        <v>38</v>
      </c>
      <c r="G11" s="10"/>
    </row>
    <row r="12" spans="1:7" x14ac:dyDescent="0.25">
      <c r="A12" s="7">
        <v>100</v>
      </c>
      <c r="B12" s="3">
        <v>0.15</v>
      </c>
      <c r="C12" s="3">
        <v>29.1</v>
      </c>
      <c r="D12" s="14">
        <f t="shared" si="0"/>
        <v>29.1</v>
      </c>
      <c r="E12" s="14">
        <f>SUM(D6:D12)</f>
        <v>91.1</v>
      </c>
      <c r="F12" s="14">
        <f t="shared" si="1"/>
        <v>8.9000000000000057</v>
      </c>
      <c r="G12" s="10"/>
    </row>
    <row r="13" spans="1:7" x14ac:dyDescent="0.25">
      <c r="A13" s="7">
        <v>200</v>
      </c>
      <c r="B13" s="3">
        <v>7.4999999999999997E-2</v>
      </c>
      <c r="C13" s="14">
        <v>6</v>
      </c>
      <c r="D13" s="14">
        <f t="shared" si="0"/>
        <v>6</v>
      </c>
      <c r="E13" s="14">
        <f>SUM(D6:D13)</f>
        <v>97.1</v>
      </c>
      <c r="F13" s="14">
        <f t="shared" si="1"/>
        <v>2.9000000000000057</v>
      </c>
      <c r="G13" s="10"/>
    </row>
    <row r="14" spans="1:7" ht="15.75" thickBot="1" x14ac:dyDescent="0.3">
      <c r="A14" s="8" t="s">
        <v>7</v>
      </c>
      <c r="B14" s="20">
        <v>1E-4</v>
      </c>
      <c r="C14" s="3">
        <v>2.9</v>
      </c>
      <c r="D14" s="14">
        <f t="shared" si="0"/>
        <v>2.9</v>
      </c>
      <c r="E14" s="15">
        <f>SUM(D6:D14)</f>
        <v>100</v>
      </c>
      <c r="F14" s="14">
        <f t="shared" si="1"/>
        <v>0</v>
      </c>
      <c r="G14" s="11"/>
    </row>
    <row r="15" spans="1:7" ht="15.75" thickBot="1" x14ac:dyDescent="0.3">
      <c r="A15" s="16"/>
      <c r="B15" s="18" t="s">
        <v>8</v>
      </c>
      <c r="C15" s="11">
        <v>100</v>
      </c>
      <c r="D15" s="12"/>
      <c r="E15" s="12"/>
      <c r="F15" s="12"/>
      <c r="G15" s="13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39" spans="2:3" x14ac:dyDescent="0.25">
      <c r="B39" t="s">
        <v>10</v>
      </c>
    </row>
    <row r="40" spans="2:3" ht="18.75" x14ac:dyDescent="0.3">
      <c r="C40" t="s">
        <v>13</v>
      </c>
    </row>
    <row r="41" spans="2:3" ht="18.75" x14ac:dyDescent="0.3">
      <c r="C41" t="s">
        <v>11</v>
      </c>
    </row>
    <row r="42" spans="2:3" ht="18.75" x14ac:dyDescent="0.3">
      <c r="C42" t="s">
        <v>12</v>
      </c>
    </row>
  </sheetData>
  <mergeCells count="1">
    <mergeCell ref="B3:F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2016-09-30T17:41:24Z</cp:lastPrinted>
  <dcterms:created xsi:type="dcterms:W3CDTF">2016-09-30T13:51:05Z</dcterms:created>
  <dcterms:modified xsi:type="dcterms:W3CDTF">2016-10-03T16:18:23Z</dcterms:modified>
</cp:coreProperties>
</file>